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REP_EST_PJA_PUB_SITE" sheetId="5" r:id="rId1"/>
  </sheets>
  <definedNames>
    <definedName name="_xlnm._FilterDatabase" localSheetId="0" hidden="1">REP_EST_PJA_PUB_SITE!$A$8:$J$10</definedName>
    <definedName name="iDados">#REF!</definedName>
    <definedName name="iDados_JA">#REF!</definedName>
    <definedName name="iDadosFNDE">#REF!</definedName>
    <definedName name="iMaisEd">#REF!</definedName>
    <definedName name="iParam">#REF!</definedName>
    <definedName name="iRep1">#REF!</definedName>
    <definedName name="iRep2">#REF!</definedName>
    <definedName name="iTiposEst">#REF!</definedName>
    <definedName name="Z_F41ECAF4_8E52_4E15_8A8C_3D6EDBC308BB_.wvu.FilterData" localSheetId="0" hidden="1">REP_EST_PJA_PUB_SITE!$C$8:$J$10</definedName>
  </definedNames>
  <calcPr calcId="145621"/>
  <customWorkbookViews>
    <customWorkbookView name="Filtro 2" guid="{C3FF36A7-E2FF-4D72-9C2E-56FA2C5448BC}" maximized="1" windowWidth="0" windowHeight="0" activeSheetId="0"/>
    <customWorkbookView name="Filtro 1" guid="{F41ECAF4-8E52-4E15-8A8C-3D6EDBC308BB}" maximized="1" windowWidth="0" windowHeight="0" activeSheetId="0"/>
    <customWorkbookView name="Mauro" guid="{6883281A-701D-4F0E-8DDF-5785C1E3095C}" maximized="1" windowWidth="0" windowHeight="0" activeSheetId="0"/>
    <customWorkbookView name="Marta" guid="{C79EA095-386E-4748-AEBF-A5F66A8E13A4}" maximized="1" windowWidth="0" windowHeight="0" activeSheetId="0"/>
  </customWorkbookViews>
</workbook>
</file>

<file path=xl/calcChain.xml><?xml version="1.0" encoding="utf-8"?>
<calcChain xmlns="http://schemas.openxmlformats.org/spreadsheetml/2006/main">
  <c r="B9" i="5" l="1"/>
  <c r="F10" i="5"/>
  <c r="H9" i="5"/>
  <c r="E10" i="5"/>
  <c r="G9" i="5"/>
  <c r="D10" i="5"/>
  <c r="I10" i="5"/>
  <c r="C10" i="5"/>
  <c r="I9" i="5"/>
  <c r="E9" i="5"/>
  <c r="A10" i="5"/>
  <c r="C9" i="5"/>
  <c r="A9" i="5"/>
  <c r="H10" i="5"/>
  <c r="F9" i="5"/>
  <c r="B10" i="5"/>
  <c r="D9" i="5"/>
  <c r="G10" i="5"/>
  <c r="J9" i="5" l="1"/>
  <c r="J10" i="5"/>
  <c r="F6" i="5"/>
  <c r="C7" i="5"/>
  <c r="E6" i="5"/>
  <c r="J6" i="5" l="1"/>
</calcChain>
</file>

<file path=xl/sharedStrings.xml><?xml version="1.0" encoding="utf-8"?>
<sst xmlns="http://schemas.openxmlformats.org/spreadsheetml/2006/main" count="25" uniqueCount="19">
  <si>
    <t>SUBTOTAL:</t>
  </si>
  <si>
    <t>TOTAL GERAL=</t>
  </si>
  <si>
    <t xml:space="preserve">REGIONAL </t>
  </si>
  <si>
    <t>MUNICÍPIO</t>
  </si>
  <si>
    <t>CNPJ</t>
  </si>
  <si>
    <t>BANCO</t>
  </si>
  <si>
    <t>AGENCIA</t>
  </si>
  <si>
    <t>CONTA CORRENTE</t>
  </si>
  <si>
    <t>VALOR TOTAL DO REPASSE (em R$)</t>
  </si>
  <si>
    <t>E. M. JOVEM EM AÇAO</t>
  </si>
  <si>
    <t>SERVIDORES</t>
  </si>
  <si>
    <t>4º REPASSE TESOURO ESTADUAL
PROGRAMA JOVEM EM AÇÃO - TOCANTINS</t>
  </si>
  <si>
    <t>Superintendência de Administração, Infraestrutura e Finanças</t>
  </si>
  <si>
    <t>Diretoria de Apoio às Escolas</t>
  </si>
  <si>
    <t>Núcleo de Alimentação</t>
  </si>
  <si>
    <t>UNIDADE EXECUTORA</t>
  </si>
  <si>
    <t>product(E. M. FOMENTO52())</t>
  </si>
  <si>
    <t>product(73.4())</t>
  </si>
  <si>
    <t>C. CORRENTE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</si>
</sst>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color rgb="FF000000"/>
      <name val="Arial"/>
    </font>
    <font>
      <b/>
      <sz val="12"/>
      <name val="Arial"/>
    </font>
    <font>
      <sz val="10"/>
      <name val="Arial"/>
    </font>
    <font>
      <b/>
      <sz val="1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1"/>
      <color rgb="FF000000"/>
      <name val="Calibri"/>
    </font>
    <font>
      <sz val="11"/>
      <color rgb="FF000000"/>
      <name val="Inconsolata"/>
    </font>
    <font>
      <b/>
      <sz val="1"/>
      <color rgb="FF0C343D"/>
      <name val="Arial"/>
    </font>
    <font>
      <b/>
      <sz val="11"/>
      <color rgb="FF000000"/>
      <name val="Arial"/>
    </font>
    <font>
      <b/>
      <sz val="14"/>
      <color rgb="FF000000"/>
      <name val="Calibri"/>
    </font>
    <font>
      <sz val="10"/>
      <color rgb="FF000000"/>
      <name val="Arial"/>
      <family val="2"/>
    </font>
    <font>
      <b/>
      <sz val="14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999999"/>
        <bgColor rgb="FF999999"/>
      </patternFill>
    </fill>
    <fill>
      <patternFill patternType="solid">
        <fgColor rgb="FFD0E0E3"/>
        <bgColor rgb="FFD0E0E3"/>
      </patternFill>
    </fill>
    <fill>
      <patternFill patternType="solid">
        <fgColor rgb="FF0C343D"/>
        <bgColor rgb="FF0C343D"/>
      </patternFill>
    </fill>
    <fill>
      <patternFill patternType="solid">
        <fgColor rgb="FFEDE9CF"/>
        <bgColor rgb="FFEDE9C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B5394"/>
      </left>
      <right style="thin">
        <color rgb="FF0B5394"/>
      </right>
      <top style="thin">
        <color rgb="FF0B5394"/>
      </top>
      <bottom/>
      <diagonal/>
    </border>
    <border>
      <left style="thin">
        <color rgb="FF0B5394"/>
      </left>
      <right style="thin">
        <color rgb="FF0B5394"/>
      </right>
      <top style="thin">
        <color rgb="FF0B5394"/>
      </top>
      <bottom/>
      <diagonal/>
    </border>
    <border>
      <left style="thin">
        <color rgb="FF0B5394"/>
      </left>
      <right/>
      <top style="thin">
        <color rgb="FF0B5394"/>
      </top>
      <bottom/>
      <diagonal/>
    </border>
    <border>
      <left/>
      <right/>
      <top style="thin">
        <color rgb="FF0B5394"/>
      </top>
      <bottom/>
      <diagonal/>
    </border>
    <border>
      <left style="thin">
        <color rgb="FF8DA782"/>
      </left>
      <right/>
      <top/>
      <bottom/>
      <diagonal/>
    </border>
    <border>
      <left/>
      <right style="thin">
        <color rgb="FF8DA782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2"/>
  </cellStyleXfs>
  <cellXfs count="40">
    <xf numFmtId="0" fontId="0" fillId="0" borderId="0" xfId="0" applyFont="1" applyAlignment="1"/>
    <xf numFmtId="0" fontId="2" fillId="0" borderId="0" xfId="0" applyFont="1" applyAlignment="1"/>
    <xf numFmtId="0" fontId="0" fillId="0" borderId="0" xfId="0" applyFont="1" applyAlignment="1"/>
    <xf numFmtId="0" fontId="0" fillId="0" borderId="2" xfId="0" applyFont="1" applyBorder="1" applyAlignment="1"/>
    <xf numFmtId="0" fontId="1" fillId="0" borderId="2" xfId="0" applyFont="1" applyFill="1" applyBorder="1" applyAlignment="1">
      <alignment horizontal="center" wrapText="1"/>
    </xf>
    <xf numFmtId="0" fontId="0" fillId="0" borderId="2" xfId="0" applyFont="1" applyFill="1" applyBorder="1" applyAlignment="1"/>
    <xf numFmtId="0" fontId="2" fillId="0" borderId="2" xfId="0" applyFont="1" applyFill="1" applyBorder="1"/>
    <xf numFmtId="0" fontId="0" fillId="0" borderId="2" xfId="0" applyFont="1" applyBorder="1" applyAlignment="1">
      <alignment vertical="center"/>
    </xf>
    <xf numFmtId="0" fontId="2" fillId="7" borderId="1" xfId="0" applyFont="1" applyFill="1" applyBorder="1" applyAlignment="1">
      <alignment vertical="center"/>
    </xf>
    <xf numFmtId="49" fontId="2" fillId="7" borderId="1" xfId="0" applyNumberFormat="1" applyFont="1" applyFill="1" applyBorder="1" applyAlignment="1">
      <alignment vertical="center"/>
    </xf>
    <xf numFmtId="4" fontId="2" fillId="7" borderId="1" xfId="0" applyNumberFormat="1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 wrapText="1"/>
    </xf>
    <xf numFmtId="0" fontId="4" fillId="4" borderId="6" xfId="0" applyFont="1" applyFill="1" applyBorder="1" applyAlignment="1">
      <alignment horizontal="center" wrapText="1"/>
    </xf>
    <xf numFmtId="4" fontId="10" fillId="4" borderId="7" xfId="0" applyNumberFormat="1" applyFont="1" applyFill="1" applyBorder="1" applyAlignment="1">
      <alignment horizontal="center" wrapText="1"/>
    </xf>
    <xf numFmtId="49" fontId="11" fillId="4" borderId="8" xfId="0" applyNumberFormat="1" applyFont="1" applyFill="1" applyBorder="1" applyAlignment="1">
      <alignment horizontal="left"/>
    </xf>
    <xf numFmtId="4" fontId="4" fillId="4" borderId="9" xfId="0" applyNumberFormat="1" applyFont="1" applyFill="1" applyBorder="1"/>
    <xf numFmtId="0" fontId="8" fillId="6" borderId="10" xfId="0" applyFont="1" applyFill="1" applyBorder="1"/>
    <xf numFmtId="0" fontId="9" fillId="6" borderId="2" xfId="0" applyFont="1" applyFill="1" applyBorder="1" applyAlignment="1">
      <alignment horizontal="center" wrapText="1"/>
    </xf>
    <xf numFmtId="49" fontId="9" fillId="6" borderId="2" xfId="0" applyNumberFormat="1" applyFont="1" applyFill="1" applyBorder="1" applyAlignment="1">
      <alignment horizontal="center" wrapText="1"/>
    </xf>
    <xf numFmtId="0" fontId="9" fillId="6" borderId="11" xfId="0" applyFont="1" applyFill="1" applyBorder="1" applyAlignment="1">
      <alignment horizontal="center" wrapText="1"/>
    </xf>
    <xf numFmtId="0" fontId="4" fillId="5" borderId="12" xfId="0" applyFont="1" applyFill="1" applyBorder="1" applyAlignment="1">
      <alignment horizontal="center" wrapText="1"/>
    </xf>
    <xf numFmtId="0" fontId="4" fillId="5" borderId="13" xfId="0" applyFont="1" applyFill="1" applyBorder="1" applyAlignment="1">
      <alignment horizontal="center" wrapText="1"/>
    </xf>
    <xf numFmtId="0" fontId="6" fillId="5" borderId="13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49" fontId="7" fillId="5" borderId="13" xfId="0" applyNumberFormat="1" applyFont="1" applyFill="1" applyBorder="1" applyAlignment="1">
      <alignment horizontal="center" vertical="center" textRotation="90"/>
    </xf>
    <xf numFmtId="49" fontId="7" fillId="5" borderId="13" xfId="0" applyNumberFormat="1" applyFont="1" applyFill="1" applyBorder="1" applyAlignment="1">
      <alignment horizontal="center" vertical="center" textRotation="90" wrapText="1"/>
    </xf>
    <xf numFmtId="0" fontId="5" fillId="5" borderId="14" xfId="0" applyFont="1" applyFill="1" applyBorder="1" applyAlignment="1">
      <alignment horizontal="center" vertical="center" wrapText="1"/>
    </xf>
    <xf numFmtId="49" fontId="11" fillId="4" borderId="9" xfId="0" applyNumberFormat="1" applyFont="1" applyFill="1" applyBorder="1" applyAlignment="1">
      <alignment horizontal="left"/>
    </xf>
    <xf numFmtId="0" fontId="2" fillId="0" borderId="9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0" fillId="0" borderId="2" xfId="0" applyFont="1" applyFill="1" applyBorder="1" applyAlignment="1"/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10"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</dxfs>
  <tableStyles count="5">
    <tableStyle name="MAIS_EDUC-style" pivot="0" count="2">
      <tableStyleElement type="firstRowStripe" dxfId="9"/>
      <tableStyleElement type="secondRowStripe" dxfId="8"/>
    </tableStyle>
    <tableStyle name="REP_MOD-style" pivot="0" count="2">
      <tableStyleElement type="firstRowStripe" dxfId="7"/>
      <tableStyleElement type="secondRowStripe" dxfId="6"/>
    </tableStyle>
    <tableStyle name="REP_PNAE-style" pivot="0" count="2">
      <tableStyleElement type="firstRowStripe" dxfId="5"/>
      <tableStyleElement type="secondRowStripe" dxfId="4"/>
    </tableStyle>
    <tableStyle name="BK_BDADOS-style" pivot="0" count="2">
      <tableStyleElement type="firstRowStripe" dxfId="3"/>
      <tableStyleElement type="secondRowStripe" dxfId="2"/>
    </tableStyle>
    <tableStyle name="BK_BDADOS-style 2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552450</xdr:colOff>
      <xdr:row>0</xdr:row>
      <xdr:rowOff>238125</xdr:rowOff>
    </xdr:from>
    <xdr:ext cx="2676525" cy="657225"/>
    <xdr:pic>
      <xdr:nvPicPr>
        <xdr:cNvPr id="2" name="image1.jp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29700" y="238125"/>
          <a:ext cx="2676525" cy="6572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2171700</xdr:colOff>
      <xdr:row>0</xdr:row>
      <xdr:rowOff>57150</xdr:rowOff>
    </xdr:from>
    <xdr:ext cx="2066925" cy="733425"/>
    <xdr:pic>
      <xdr:nvPicPr>
        <xdr:cNvPr id="4" name="image6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29125" y="57150"/>
          <a:ext cx="2066925" cy="7334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"/>
  <sheetViews>
    <sheetView showGridLines="0" tabSelected="1" workbookViewId="0">
      <pane ySplit="8" topLeftCell="A9" activePane="bottomLeft" state="frozen"/>
      <selection pane="bottomLeft" activeCell="A9" sqref="A9"/>
    </sheetView>
  </sheetViews>
  <sheetFormatPr defaultColWidth="14.42578125" defaultRowHeight="15.75" customHeight="1"/>
  <cols>
    <col min="1" max="1" width="15" customWidth="1"/>
    <col min="2" max="2" width="18.85546875" customWidth="1"/>
    <col min="3" max="3" width="64.42578125" customWidth="1"/>
    <col min="4" max="4" width="16.5703125" customWidth="1"/>
    <col min="5" max="5" width="12.28515625" customWidth="1"/>
    <col min="6" max="6" width="12.85546875" customWidth="1"/>
    <col min="7" max="7" width="5.85546875" customWidth="1"/>
    <col min="8" max="8" width="6.85546875" customWidth="1"/>
    <col min="9" max="9" width="10" customWidth="1"/>
    <col min="10" max="10" width="14.42578125" customWidth="1"/>
  </cols>
  <sheetData>
    <row r="1" spans="1:12" ht="24" customHeight="1">
      <c r="A1" s="7" t="s">
        <v>12</v>
      </c>
      <c r="B1" s="4"/>
      <c r="C1" s="4"/>
      <c r="D1" s="34"/>
      <c r="E1" s="35"/>
      <c r="F1" s="35"/>
      <c r="G1" s="35"/>
      <c r="H1" s="35"/>
      <c r="I1" s="35"/>
      <c r="J1" s="35"/>
      <c r="K1" s="5"/>
    </row>
    <row r="2" spans="1:12" ht="24" customHeight="1">
      <c r="A2" s="7" t="s">
        <v>13</v>
      </c>
      <c r="B2" s="4"/>
      <c r="C2" s="4"/>
      <c r="D2" s="35"/>
      <c r="E2" s="36"/>
      <c r="F2" s="36"/>
      <c r="G2" s="36"/>
      <c r="H2" s="36"/>
      <c r="I2" s="36"/>
      <c r="J2" s="35"/>
      <c r="K2" s="5"/>
    </row>
    <row r="3" spans="1:12" s="2" customFormat="1" ht="24" customHeight="1">
      <c r="A3" s="7" t="s">
        <v>14</v>
      </c>
      <c r="B3" s="4"/>
      <c r="C3" s="4"/>
      <c r="D3" s="6"/>
      <c r="E3" s="5"/>
      <c r="F3" s="5"/>
      <c r="G3" s="5"/>
      <c r="H3" s="5"/>
      <c r="I3" s="5"/>
      <c r="J3" s="6"/>
      <c r="K3" s="5"/>
    </row>
    <row r="4" spans="1:12" s="2" customFormat="1" ht="36" customHeight="1" thickBot="1">
      <c r="A4" s="4"/>
      <c r="B4" s="4"/>
      <c r="C4" s="4"/>
      <c r="D4" s="6"/>
      <c r="E4" s="5"/>
      <c r="F4" s="5"/>
      <c r="G4" s="5"/>
      <c r="H4" s="5"/>
      <c r="I4" s="5"/>
      <c r="J4" s="6"/>
      <c r="K4" s="5"/>
    </row>
    <row r="5" spans="1:12" s="2" customFormat="1" ht="49.5" customHeight="1" thickBot="1">
      <c r="A5" s="37" t="s">
        <v>11</v>
      </c>
      <c r="B5" s="38"/>
      <c r="C5" s="38"/>
      <c r="D5" s="38"/>
      <c r="E5" s="38"/>
      <c r="F5" s="38"/>
      <c r="G5" s="38"/>
      <c r="H5" s="38"/>
      <c r="I5" s="38"/>
      <c r="J5" s="39"/>
      <c r="K5" s="3"/>
    </row>
    <row r="6" spans="1:12" ht="24" customHeight="1" thickBot="1">
      <c r="A6" s="16"/>
      <c r="B6" s="16"/>
      <c r="C6" s="16"/>
      <c r="D6" s="17" t="s">
        <v>0</v>
      </c>
      <c r="E6" s="18">
        <f ca="1">SUBTOTAL(9,E9:E10)</f>
        <v>23972</v>
      </c>
      <c r="F6" s="18">
        <f ca="1">SUBTOTAL(9,F9:F10)</f>
        <v>3009.3999999999996</v>
      </c>
      <c r="G6" s="19"/>
      <c r="H6" s="32" t="s">
        <v>1</v>
      </c>
      <c r="I6" s="33"/>
      <c r="J6" s="20">
        <f ca="1">SUBTOTAL(9,J9:J10)</f>
        <v>26981.399999999998</v>
      </c>
    </row>
    <row r="7" spans="1:12" ht="56.25" customHeight="1" thickBot="1">
      <c r="A7" s="25" t="s">
        <v>2</v>
      </c>
      <c r="B7" s="26" t="s">
        <v>3</v>
      </c>
      <c r="C7" s="27" t="str">
        <f ca="1">"UNIDADES EXECUTORAS = " &amp; COUNTA(C9:C10)</f>
        <v>UNIDADES EXECUTORAS = 2</v>
      </c>
      <c r="D7" s="27" t="s">
        <v>4</v>
      </c>
      <c r="E7" s="28" t="s">
        <v>9</v>
      </c>
      <c r="F7" s="28" t="s">
        <v>10</v>
      </c>
      <c r="G7" s="29" t="s">
        <v>5</v>
      </c>
      <c r="H7" s="29" t="s">
        <v>6</v>
      </c>
      <c r="I7" s="30" t="s">
        <v>7</v>
      </c>
      <c r="J7" s="31" t="s">
        <v>8</v>
      </c>
    </row>
    <row r="8" spans="1:12" ht="14.25" customHeight="1">
      <c r="A8" s="21" t="s">
        <v>2</v>
      </c>
      <c r="B8" s="22" t="s">
        <v>3</v>
      </c>
      <c r="C8" s="22" t="s">
        <v>15</v>
      </c>
      <c r="D8" s="22" t="s">
        <v>4</v>
      </c>
      <c r="E8" s="22" t="s">
        <v>16</v>
      </c>
      <c r="F8" s="22" t="s">
        <v>17</v>
      </c>
      <c r="G8" s="23" t="s">
        <v>5</v>
      </c>
      <c r="H8" s="23" t="s">
        <v>6</v>
      </c>
      <c r="I8" s="23" t="s">
        <v>18</v>
      </c>
      <c r="J8" s="24" t="s">
        <v>8</v>
      </c>
      <c r="K8" s="1"/>
      <c r="L8" s="1"/>
    </row>
    <row r="9" spans="1:12" s="11" customFormat="1" ht="24.95" customHeight="1">
      <c r="A9" s="12" t="str">
        <f ca="1">IFERROR(__xludf.DUMMYFUNCTION("""COMPUTED_VALUE"""),"Gurupi")</f>
        <v>Gurupi</v>
      </c>
      <c r="B9" s="12" t="str">
        <f ca="1">IFERROR(__xludf.DUMMYFUNCTION("""COMPUTED_VALUE"""),"Gurupi")</f>
        <v>Gurupi</v>
      </c>
      <c r="C9" s="12" t="str">
        <f ca="1">IFERROR(__xludf.DUMMYFUNCTION("""COMPUTED_VALUE"""),"ASSOC. DE APOIO ESC. EST. BOM JESUS")</f>
        <v>ASSOC. DE APOIO ESC. EST. BOM JESUS</v>
      </c>
      <c r="D9" s="13" t="str">
        <f ca="1">IFERROR(__xludf.DUMMYFUNCTION("""COMPUTED_VALUE"""),"01865430000139")</f>
        <v>01865430000139</v>
      </c>
      <c r="E9" s="14">
        <f ca="1">IFERROR(__xludf.DUMMYFUNCTION("""COMPUTED_VALUE"""),18356)</f>
        <v>18356</v>
      </c>
      <c r="F9" s="14">
        <f ca="1">IFERROR(__xludf.DUMMYFUNCTION("""COMPUTED_VALUE"""),2128.6)</f>
        <v>2128.6</v>
      </c>
      <c r="G9" s="13" t="str">
        <f ca="1">IFERROR(__xludf.DUMMYFUNCTION("""COMPUTED_VALUE"""),"001")</f>
        <v>001</v>
      </c>
      <c r="H9" s="13" t="str">
        <f ca="1">IFERROR(__xludf.DUMMYFUNCTION("""COMPUTED_VALUE"""),"0794")</f>
        <v>0794</v>
      </c>
      <c r="I9" s="13" t="str">
        <f ca="1">IFERROR(__xludf.DUMMYFUNCTION("""COMPUTED_VALUE"""),"420603")</f>
        <v>420603</v>
      </c>
      <c r="J9" s="14">
        <f t="shared" ref="J9:J10" ca="1" si="0">SUM(E9,F9)</f>
        <v>20484.599999999999</v>
      </c>
      <c r="K9" s="15"/>
    </row>
    <row r="10" spans="1:12" s="11" customFormat="1" ht="24.95" customHeight="1">
      <c r="A10" s="8" t="str">
        <f ca="1">IFERROR(__xludf.DUMMYFUNCTION("""COMPUTED_VALUE"""),"Gurupi")</f>
        <v>Gurupi</v>
      </c>
      <c r="B10" s="8" t="str">
        <f ca="1">IFERROR(__xludf.DUMMYFUNCTION("""COMPUTED_VALUE"""),"Gurupi")</f>
        <v>Gurupi</v>
      </c>
      <c r="C10" s="8" t="str">
        <f ca="1">IFERROR(__xludf.DUMMYFUNCTION("""COMPUTED_VALUE"""),"ASSOC. DE APOIO COL. EST. DE GURUPI")</f>
        <v>ASSOC. DE APOIO COL. EST. DE GURUPI</v>
      </c>
      <c r="D10" s="9" t="str">
        <f ca="1">IFERROR(__xludf.DUMMYFUNCTION("""COMPUTED_VALUE"""),"01887135000183")</f>
        <v>01887135000183</v>
      </c>
      <c r="E10" s="10">
        <f ca="1">IFERROR(__xludf.DUMMYFUNCTION("""COMPUTED_VALUE"""),5616)</f>
        <v>5616</v>
      </c>
      <c r="F10" s="10">
        <f ca="1">IFERROR(__xludf.DUMMYFUNCTION("""COMPUTED_VALUE"""),880.8)</f>
        <v>880.8</v>
      </c>
      <c r="G10" s="9" t="str">
        <f ca="1">IFERROR(__xludf.DUMMYFUNCTION("""COMPUTED_VALUE"""),"001")</f>
        <v>001</v>
      </c>
      <c r="H10" s="9" t="str">
        <f ca="1">IFERROR(__xludf.DUMMYFUNCTION("""COMPUTED_VALUE"""),"0794")</f>
        <v>0794</v>
      </c>
      <c r="I10" s="9" t="str">
        <f ca="1">IFERROR(__xludf.DUMMYFUNCTION("""COMPUTED_VALUE"""),"420700")</f>
        <v>420700</v>
      </c>
      <c r="J10" s="10">
        <f t="shared" ca="1" si="0"/>
        <v>6496.8</v>
      </c>
    </row>
  </sheetData>
  <autoFilter ref="A8:J10"/>
  <customSheetViews>
    <customSheetView guid="{F41ECAF4-8E52-4E15-8A8C-3D6EDBC308BB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H6:I6"/>
    <mergeCell ref="D1:J2"/>
    <mergeCell ref="A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REP_EST_PJA_PUB_SITE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Evandro Carlos Ribeiro de França</cp:lastModifiedBy>
  <dcterms:modified xsi:type="dcterms:W3CDTF">2019-07-04T18:31:46Z</dcterms:modified>
</cp:coreProperties>
</file>